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125" windowWidth="14805" windowHeight="6990"/>
  </bookViews>
  <sheets>
    <sheet name="по объектам" sheetId="2" r:id="rId1"/>
    <sheet name="Лист3" sheetId="3" r:id="rId2"/>
  </sheets>
  <calcPr calcId="145621"/>
</workbook>
</file>

<file path=xl/calcChain.xml><?xml version="1.0" encoding="utf-8"?>
<calcChain xmlns="http://schemas.openxmlformats.org/spreadsheetml/2006/main">
  <c r="E28" i="2" l="1"/>
  <c r="E30" i="2" l="1"/>
  <c r="E31" i="2" s="1"/>
  <c r="E32" i="2" s="1"/>
  <c r="E29" i="2"/>
  <c r="A13" i="2"/>
  <c r="A21" i="2" l="1"/>
  <c r="A22" i="2" s="1"/>
  <c r="A23" i="2" s="1"/>
  <c r="A24" i="2" s="1"/>
  <c r="A14" i="2"/>
  <c r="A15" i="2" s="1"/>
  <c r="A16" i="2" s="1"/>
  <c r="A17" i="2" s="1"/>
  <c r="A18" i="2" s="1"/>
  <c r="A19" i="2" s="1"/>
  <c r="A20" i="2" s="1"/>
</calcChain>
</file>

<file path=xl/sharedStrings.xml><?xml version="1.0" encoding="utf-8"?>
<sst xmlns="http://schemas.openxmlformats.org/spreadsheetml/2006/main" count="63" uniqueCount="41">
  <si>
    <t>№ п/п</t>
  </si>
  <si>
    <t>Объект основного фонда</t>
  </si>
  <si>
    <t>Наименование основных производимых работ</t>
  </si>
  <si>
    <t>Период выполнения работ</t>
  </si>
  <si>
    <t>Стоимость работ, руб.</t>
  </si>
  <si>
    <t>ИТОГО:</t>
  </si>
  <si>
    <t>НДС 18%</t>
  </si>
  <si>
    <t>Всего с НДС</t>
  </si>
  <si>
    <t>Всего с непредвиденными</t>
  </si>
  <si>
    <t>май-сентябрь</t>
  </si>
  <si>
    <t>Непредвиденные работы и затраты 5%</t>
  </si>
  <si>
    <t>Инв.№</t>
  </si>
  <si>
    <t>Здание очистки и осушки газа УКПГ-2</t>
  </si>
  <si>
    <t>УДГ № 1 СВГКМ</t>
  </si>
  <si>
    <t>Ремонт сетей освещения и розеточных сетей</t>
  </si>
  <si>
    <t xml:space="preserve">Участок транспорта </t>
  </si>
  <si>
    <t xml:space="preserve">Замена эл.щитов и вводных устройств </t>
  </si>
  <si>
    <t>ТЭУ</t>
  </si>
  <si>
    <t>Котельная УКПГ - 1</t>
  </si>
  <si>
    <t>Котельная №5</t>
  </si>
  <si>
    <t>Электрические сети п. Кысыл-Сыр</t>
  </si>
  <si>
    <t>Пасынкование и замена опор ВЛ 6-0,4 кВ (смена приставок)</t>
  </si>
  <si>
    <t>Электрические сети п. Кысыл-Сыр ПАЭС-2500</t>
  </si>
  <si>
    <t>Смена кабеля, рубильников, установка узлов учета, ремонт заземляющих устройств.</t>
  </si>
  <si>
    <t>Ремонт ВЛ 0,4кВ "Гостиница Вилюй"</t>
  </si>
  <si>
    <t>Смена опор ВЛ, провода</t>
  </si>
  <si>
    <t>Ремонт ВЛ 0,4кВ "ул. Бабенко"</t>
  </si>
  <si>
    <t>Ремонт ВЛ 0,4кВ "Администрация"</t>
  </si>
  <si>
    <t>Ремонт ВЛ 0,4кВ "Таежная"</t>
  </si>
  <si>
    <t>Ремонт устройств заземления и молниезащиты производст. зданий</t>
  </si>
  <si>
    <t>Здания КРС №1,№2, ЛХА, ПАЭС-2500, СВ-1, СП, УКПГ-1,2 УПГК, ПЧ-№6, УКРС, Базовая станция</t>
  </si>
  <si>
    <t>Гараж спецтехники. Боксы №2-3</t>
  </si>
  <si>
    <t>Ремонт наружного освещения</t>
  </si>
  <si>
    <t>Ремонт заземляющих устройств трансформаторных подстанций, проведение электроизмерений, установка ОПН</t>
  </si>
  <si>
    <t>Ремонт ТП "УМТО"</t>
  </si>
  <si>
    <t>Ремонт ТП "ПМК"</t>
  </si>
  <si>
    <t>АЗС</t>
  </si>
  <si>
    <t>АЗС №13, г. Вилюйск</t>
  </si>
  <si>
    <t>Ремон сетей освещения, наружного освещения, заземления</t>
  </si>
  <si>
    <t xml:space="preserve">Гараж спецтехники. Бокс №1 </t>
  </si>
  <si>
    <t>Лот № 122 на производство работ по капитальному ремонту объектов ОАО "ЯТЭК" в п. Кысыл-Сыр - Электромонтажные работы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</si>
</sst>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0"/>
      <color theme="1"/>
      <name val="Arial Cyr"/>
      <charset val="204"/>
    </font>
    <font>
      <b/>
      <sz val="12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Calibri"/>
      <family val="2"/>
      <scheme val="minor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0"/>
      <name val="Arial Cyr"/>
      <charset val="204"/>
    </font>
    <font>
      <b/>
      <sz val="12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78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Fill="1" applyAlignment="1">
      <alignment horizontal="center" vertical="top"/>
    </xf>
    <xf numFmtId="0" fontId="5" fillId="0" borderId="0" xfId="0" applyFont="1"/>
    <xf numFmtId="0" fontId="2" fillId="0" borderId="0" xfId="0" applyFont="1" applyFill="1" applyAlignment="1">
      <alignment horizontal="center" vertical="top"/>
    </xf>
    <xf numFmtId="0" fontId="6" fillId="0" borderId="1" xfId="0" applyFont="1" applyFill="1" applyBorder="1" applyAlignment="1">
      <alignment horizontal="left" vertical="top" wrapText="1"/>
    </xf>
    <xf numFmtId="0" fontId="0" fillId="0" borderId="0" xfId="0" applyAlignment="1">
      <alignment horizontal="center"/>
    </xf>
    <xf numFmtId="4" fontId="2" fillId="0" borderId="0" xfId="0" applyNumberFormat="1" applyFont="1" applyFill="1" applyAlignment="1">
      <alignment horizontal="center" vertical="top"/>
    </xf>
    <xf numFmtId="4" fontId="4" fillId="0" borderId="0" xfId="0" applyNumberFormat="1" applyFont="1" applyFill="1" applyAlignment="1">
      <alignment horizontal="center" vertical="top"/>
    </xf>
    <xf numFmtId="4" fontId="0" fillId="0" borderId="0" xfId="0" applyNumberFormat="1" applyAlignment="1">
      <alignment horizont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Border="1"/>
    <xf numFmtId="0" fontId="7" fillId="0" borderId="1" xfId="0" applyFont="1" applyBorder="1" applyAlignment="1">
      <alignment horizontal="left" vertical="center"/>
    </xf>
    <xf numFmtId="4" fontId="7" fillId="0" borderId="1" xfId="0" applyNumberFormat="1" applyFont="1" applyBorder="1" applyAlignment="1">
      <alignment horizontal="center"/>
    </xf>
    <xf numFmtId="0" fontId="7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horizontal="left" vertical="center"/>
    </xf>
    <xf numFmtId="4" fontId="3" fillId="0" borderId="1" xfId="0" applyNumberFormat="1" applyFont="1" applyBorder="1" applyAlignment="1">
      <alignment horizontal="center"/>
    </xf>
    <xf numFmtId="0" fontId="3" fillId="0" borderId="0" xfId="0" applyFont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wrapText="1"/>
    </xf>
    <xf numFmtId="4" fontId="7" fillId="0" borderId="1" xfId="0" applyNumberFormat="1" applyFont="1" applyBorder="1" applyAlignment="1">
      <alignment horizontal="center" wrapText="1"/>
    </xf>
    <xf numFmtId="0" fontId="2" fillId="0" borderId="0" xfId="0" applyFont="1" applyFill="1" applyAlignment="1">
      <alignment horizontal="center" vertical="top"/>
    </xf>
    <xf numFmtId="0" fontId="6" fillId="0" borderId="1" xfId="1" applyFont="1" applyFill="1" applyBorder="1" applyAlignment="1">
      <alignment horizontal="left" vertical="top" wrapText="1"/>
    </xf>
    <xf numFmtId="0" fontId="6" fillId="3" borderId="1" xfId="2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 vertical="top"/>
    </xf>
    <xf numFmtId="49" fontId="6" fillId="0" borderId="1" xfId="0" applyNumberFormat="1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wrapText="1"/>
    </xf>
    <xf numFmtId="4" fontId="3" fillId="0" borderId="3" xfId="0" applyNumberFormat="1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left" vertical="top" wrapText="1"/>
    </xf>
    <xf numFmtId="0" fontId="0" fillId="2" borderId="5" xfId="0" applyFill="1" applyBorder="1" applyAlignment="1">
      <alignment wrapText="1"/>
    </xf>
    <xf numFmtId="4" fontId="0" fillId="2" borderId="5" xfId="0" applyNumberForma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left" vertical="top" wrapText="1"/>
    </xf>
    <xf numFmtId="4" fontId="6" fillId="0" borderId="3" xfId="0" applyNumberFormat="1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1" fillId="0" borderId="6" xfId="0" applyFont="1" applyFill="1" applyBorder="1" applyAlignment="1">
      <alignment horizontal="center" vertical="center"/>
    </xf>
    <xf numFmtId="49" fontId="6" fillId="0" borderId="7" xfId="0" applyNumberFormat="1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left" vertical="top" wrapText="1"/>
    </xf>
    <xf numFmtId="4" fontId="6" fillId="0" borderId="7" xfId="0" applyNumberFormat="1" applyFont="1" applyFill="1" applyBorder="1" applyAlignment="1">
      <alignment horizontal="center" vertical="top" wrapText="1"/>
    </xf>
    <xf numFmtId="0" fontId="0" fillId="0" borderId="8" xfId="0" applyBorder="1" applyAlignment="1">
      <alignment horizontal="center"/>
    </xf>
    <xf numFmtId="0" fontId="1" fillId="0" borderId="9" xfId="0" applyFont="1" applyFill="1" applyBorder="1" applyAlignment="1">
      <alignment horizontal="center" vertical="center"/>
    </xf>
    <xf numFmtId="49" fontId="6" fillId="0" borderId="10" xfId="0" applyNumberFormat="1" applyFont="1" applyFill="1" applyBorder="1" applyAlignment="1">
      <alignment horizontal="center" vertical="top" wrapText="1"/>
    </xf>
    <xf numFmtId="0" fontId="6" fillId="0" borderId="10" xfId="0" applyFont="1" applyFill="1" applyBorder="1" applyAlignment="1">
      <alignment horizontal="left" vertical="top" wrapText="1"/>
    </xf>
    <xf numFmtId="4" fontId="6" fillId="0" borderId="10" xfId="0" applyNumberFormat="1" applyFont="1" applyFill="1" applyBorder="1" applyAlignment="1">
      <alignment horizontal="center" vertical="top" wrapText="1"/>
    </xf>
    <xf numFmtId="0" fontId="0" fillId="0" borderId="11" xfId="0" applyBorder="1" applyAlignment="1">
      <alignment horizontal="center"/>
    </xf>
    <xf numFmtId="0" fontId="6" fillId="0" borderId="7" xfId="1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/>
    </xf>
    <xf numFmtId="0" fontId="6" fillId="0" borderId="10" xfId="1" applyFont="1" applyFill="1" applyBorder="1" applyAlignment="1">
      <alignment horizontal="left" vertical="top" wrapText="1"/>
    </xf>
    <xf numFmtId="0" fontId="9" fillId="2" borderId="5" xfId="0" applyFont="1" applyFill="1" applyBorder="1" applyAlignment="1">
      <alignment horizontal="left" vertical="center" wrapText="1" indent="1"/>
    </xf>
    <xf numFmtId="0" fontId="7" fillId="0" borderId="6" xfId="0" applyFont="1" applyBorder="1"/>
    <xf numFmtId="0" fontId="7" fillId="0" borderId="7" xfId="0" applyFont="1" applyBorder="1"/>
    <xf numFmtId="0" fontId="7" fillId="0" borderId="7" xfId="0" applyFont="1" applyBorder="1" applyAlignment="1">
      <alignment horizontal="left" vertical="center"/>
    </xf>
    <xf numFmtId="4" fontId="7" fillId="0" borderId="7" xfId="0" applyNumberFormat="1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12" xfId="0" applyFont="1" applyBorder="1"/>
    <xf numFmtId="0" fontId="7" fillId="0" borderId="13" xfId="0" applyFont="1" applyBorder="1" applyAlignment="1">
      <alignment horizontal="center"/>
    </xf>
    <xf numFmtId="0" fontId="3" fillId="0" borderId="12" xfId="0" applyFont="1" applyBorder="1"/>
    <xf numFmtId="0" fontId="3" fillId="0" borderId="13" xfId="0" applyFont="1" applyBorder="1" applyAlignment="1">
      <alignment horizontal="center"/>
    </xf>
    <xf numFmtId="0" fontId="7" fillId="0" borderId="1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10" xfId="0" applyFont="1" applyBorder="1" applyAlignment="1">
      <alignment wrapText="1"/>
    </xf>
    <xf numFmtId="4" fontId="7" fillId="0" borderId="10" xfId="0" applyNumberFormat="1" applyFont="1" applyBorder="1" applyAlignment="1">
      <alignment horizontal="center" wrapText="1"/>
    </xf>
    <xf numFmtId="0" fontId="7" fillId="0" borderId="11" xfId="0" applyFont="1" applyBorder="1" applyAlignment="1">
      <alignment horizontal="center"/>
    </xf>
    <xf numFmtId="0" fontId="1" fillId="0" borderId="14" xfId="0" applyFont="1" applyBorder="1" applyAlignment="1">
      <alignment horizontal="center" vertical="center"/>
    </xf>
    <xf numFmtId="0" fontId="0" fillId="2" borderId="15" xfId="0" applyFill="1" applyBorder="1" applyAlignment="1">
      <alignment horizontal="center"/>
    </xf>
  </cellXfs>
  <cellStyles count="3">
    <cellStyle name="Normal_Бюджет ЦФО" xfId="1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2"/>
  <sheetViews>
    <sheetView tabSelected="1" topLeftCell="A21" zoomScale="90" zoomScaleNormal="90" workbookViewId="0">
      <selection activeCell="H26" sqref="H26"/>
    </sheetView>
  </sheetViews>
  <sheetFormatPr defaultRowHeight="15" x14ac:dyDescent="0.25"/>
  <cols>
    <col min="1" max="1" width="7.7109375" style="2" customWidth="1"/>
    <col min="2" max="2" width="14.42578125" style="2" customWidth="1"/>
    <col min="3" max="3" width="55.28515625" style="3" customWidth="1"/>
    <col min="4" max="4" width="64.42578125" style="1" customWidth="1"/>
    <col min="5" max="5" width="21.7109375" style="13" customWidth="1"/>
    <col min="6" max="6" width="19.140625" style="10" customWidth="1"/>
  </cols>
  <sheetData>
    <row r="1" spans="1:6" x14ac:dyDescent="0.25">
      <c r="C1"/>
    </row>
    <row r="2" spans="1:6" x14ac:dyDescent="0.25">
      <c r="C2"/>
    </row>
    <row r="3" spans="1:6" s="4" customFormat="1" ht="24.75" customHeight="1" x14ac:dyDescent="0.25">
      <c r="A3" s="29" t="s">
        <v>40</v>
      </c>
      <c r="B3" s="29"/>
      <c r="C3" s="29"/>
      <c r="D3" s="29"/>
      <c r="E3" s="29"/>
      <c r="F3" s="29"/>
    </row>
    <row r="4" spans="1:6" s="4" customFormat="1" ht="12.75" customHeight="1" x14ac:dyDescent="0.25">
      <c r="A4" s="8"/>
      <c r="B4" s="26"/>
      <c r="C4" s="8"/>
      <c r="D4" s="8"/>
      <c r="E4" s="11"/>
      <c r="F4" s="8"/>
    </row>
    <row r="5" spans="1:6" s="7" customFormat="1" ht="17.25" customHeight="1" thickBot="1" x14ac:dyDescent="0.25">
      <c r="A5" s="6"/>
      <c r="B5" s="6"/>
      <c r="C5" s="6"/>
      <c r="D5" s="6"/>
      <c r="E5" s="12"/>
      <c r="F5" s="6"/>
    </row>
    <row r="6" spans="1:6" s="5" customFormat="1" ht="48" thickBot="1" x14ac:dyDescent="0.3">
      <c r="A6" s="31" t="s">
        <v>0</v>
      </c>
      <c r="B6" s="32" t="s">
        <v>11</v>
      </c>
      <c r="C6" s="32" t="s">
        <v>1</v>
      </c>
      <c r="D6" s="33" t="s">
        <v>2</v>
      </c>
      <c r="E6" s="34" t="s">
        <v>4</v>
      </c>
      <c r="F6" s="35" t="s">
        <v>3</v>
      </c>
    </row>
    <row r="7" spans="1:6" ht="16.5" thickBot="1" x14ac:dyDescent="0.3">
      <c r="A7" s="76"/>
      <c r="B7" s="36"/>
      <c r="C7" s="37" t="s">
        <v>13</v>
      </c>
      <c r="D7" s="38"/>
      <c r="E7" s="39"/>
      <c r="F7" s="77"/>
    </row>
    <row r="8" spans="1:6" ht="24" customHeight="1" thickBot="1" x14ac:dyDescent="0.3">
      <c r="A8" s="40">
        <v>1</v>
      </c>
      <c r="B8" s="41"/>
      <c r="C8" s="42" t="s">
        <v>12</v>
      </c>
      <c r="D8" s="42" t="s">
        <v>14</v>
      </c>
      <c r="E8" s="43"/>
      <c r="F8" s="44" t="s">
        <v>9</v>
      </c>
    </row>
    <row r="9" spans="1:6" ht="16.5" thickBot="1" x14ac:dyDescent="0.3">
      <c r="A9" s="76"/>
      <c r="B9" s="36"/>
      <c r="C9" s="37" t="s">
        <v>15</v>
      </c>
      <c r="D9" s="38"/>
      <c r="E9" s="39"/>
      <c r="F9" s="77"/>
    </row>
    <row r="10" spans="1:6" ht="24" customHeight="1" x14ac:dyDescent="0.25">
      <c r="A10" s="45">
        <v>2</v>
      </c>
      <c r="B10" s="46"/>
      <c r="C10" s="47" t="s">
        <v>39</v>
      </c>
      <c r="D10" s="47" t="s">
        <v>16</v>
      </c>
      <c r="E10" s="48"/>
      <c r="F10" s="49" t="s">
        <v>9</v>
      </c>
    </row>
    <row r="11" spans="1:6" ht="24" customHeight="1" thickBot="1" x14ac:dyDescent="0.3">
      <c r="A11" s="50">
        <v>3</v>
      </c>
      <c r="B11" s="51"/>
      <c r="C11" s="52" t="s">
        <v>31</v>
      </c>
      <c r="D11" s="52" t="s">
        <v>16</v>
      </c>
      <c r="E11" s="53"/>
      <c r="F11" s="54"/>
    </row>
    <row r="12" spans="1:6" ht="16.5" thickBot="1" x14ac:dyDescent="0.3">
      <c r="A12" s="76"/>
      <c r="B12" s="36"/>
      <c r="C12" s="37" t="s">
        <v>17</v>
      </c>
      <c r="D12" s="38"/>
      <c r="E12" s="39"/>
      <c r="F12" s="77"/>
    </row>
    <row r="13" spans="1:6" ht="24" customHeight="1" x14ac:dyDescent="0.25">
      <c r="A13" s="45">
        <f>A11+1</f>
        <v>4</v>
      </c>
      <c r="B13" s="46"/>
      <c r="C13" s="55" t="s">
        <v>18</v>
      </c>
      <c r="D13" s="47" t="s">
        <v>32</v>
      </c>
      <c r="E13" s="48"/>
      <c r="F13" s="49" t="s">
        <v>9</v>
      </c>
    </row>
    <row r="14" spans="1:6" ht="24" customHeight="1" x14ac:dyDescent="0.25">
      <c r="A14" s="56">
        <f>A13+1</f>
        <v>5</v>
      </c>
      <c r="B14" s="30"/>
      <c r="C14" s="27" t="s">
        <v>18</v>
      </c>
      <c r="D14" s="9" t="s">
        <v>14</v>
      </c>
      <c r="E14" s="14"/>
      <c r="F14" s="57" t="s">
        <v>9</v>
      </c>
    </row>
    <row r="15" spans="1:6" ht="24" customHeight="1" x14ac:dyDescent="0.25">
      <c r="A15" s="56">
        <f t="shared" ref="A15:A24" si="0">A14+1</f>
        <v>6</v>
      </c>
      <c r="B15" s="30"/>
      <c r="C15" s="27" t="s">
        <v>19</v>
      </c>
      <c r="D15" s="9" t="s">
        <v>14</v>
      </c>
      <c r="E15" s="14"/>
      <c r="F15" s="57" t="s">
        <v>9</v>
      </c>
    </row>
    <row r="16" spans="1:6" ht="24" customHeight="1" x14ac:dyDescent="0.25">
      <c r="A16" s="56">
        <f t="shared" si="0"/>
        <v>7</v>
      </c>
      <c r="B16" s="30"/>
      <c r="C16" s="27" t="s">
        <v>20</v>
      </c>
      <c r="D16" s="9" t="s">
        <v>21</v>
      </c>
      <c r="E16" s="14"/>
      <c r="F16" s="57" t="s">
        <v>9</v>
      </c>
    </row>
    <row r="17" spans="1:6" ht="30.75" customHeight="1" x14ac:dyDescent="0.25">
      <c r="A17" s="56">
        <f t="shared" si="0"/>
        <v>8</v>
      </c>
      <c r="B17" s="30"/>
      <c r="C17" s="27" t="s">
        <v>22</v>
      </c>
      <c r="D17" s="9" t="s">
        <v>33</v>
      </c>
      <c r="E17" s="14"/>
      <c r="F17" s="57" t="s">
        <v>9</v>
      </c>
    </row>
    <row r="18" spans="1:6" ht="30.75" customHeight="1" x14ac:dyDescent="0.25">
      <c r="A18" s="56">
        <f t="shared" si="0"/>
        <v>9</v>
      </c>
      <c r="B18" s="30"/>
      <c r="C18" s="27" t="s">
        <v>34</v>
      </c>
      <c r="D18" s="28" t="s">
        <v>23</v>
      </c>
      <c r="E18" s="14"/>
      <c r="F18" s="57" t="s">
        <v>9</v>
      </c>
    </row>
    <row r="19" spans="1:6" ht="30.75" customHeight="1" x14ac:dyDescent="0.25">
      <c r="A19" s="56">
        <f t="shared" si="0"/>
        <v>10</v>
      </c>
      <c r="B19" s="30"/>
      <c r="C19" s="27" t="s">
        <v>35</v>
      </c>
      <c r="D19" s="28" t="s">
        <v>23</v>
      </c>
      <c r="E19" s="14"/>
      <c r="F19" s="57" t="s">
        <v>9</v>
      </c>
    </row>
    <row r="20" spans="1:6" ht="24" customHeight="1" x14ac:dyDescent="0.25">
      <c r="A20" s="56">
        <f t="shared" si="0"/>
        <v>11</v>
      </c>
      <c r="B20" s="30"/>
      <c r="C20" s="27" t="s">
        <v>24</v>
      </c>
      <c r="D20" s="9" t="s">
        <v>25</v>
      </c>
      <c r="E20" s="14"/>
      <c r="F20" s="57" t="s">
        <v>9</v>
      </c>
    </row>
    <row r="21" spans="1:6" ht="24" customHeight="1" x14ac:dyDescent="0.25">
      <c r="A21" s="56">
        <f t="shared" si="0"/>
        <v>12</v>
      </c>
      <c r="B21" s="30"/>
      <c r="C21" s="27" t="s">
        <v>26</v>
      </c>
      <c r="D21" s="9" t="s">
        <v>25</v>
      </c>
      <c r="E21" s="14"/>
      <c r="F21" s="57" t="s">
        <v>9</v>
      </c>
    </row>
    <row r="22" spans="1:6" ht="24" customHeight="1" x14ac:dyDescent="0.25">
      <c r="A22" s="56">
        <f t="shared" si="0"/>
        <v>13</v>
      </c>
      <c r="B22" s="30"/>
      <c r="C22" s="27" t="s">
        <v>27</v>
      </c>
      <c r="D22" s="9" t="s">
        <v>25</v>
      </c>
      <c r="E22" s="14"/>
      <c r="F22" s="57" t="s">
        <v>9</v>
      </c>
    </row>
    <row r="23" spans="1:6" ht="24" customHeight="1" x14ac:dyDescent="0.25">
      <c r="A23" s="56">
        <f t="shared" si="0"/>
        <v>14</v>
      </c>
      <c r="B23" s="30"/>
      <c r="C23" s="27" t="s">
        <v>28</v>
      </c>
      <c r="D23" s="9" t="s">
        <v>25</v>
      </c>
      <c r="E23" s="14"/>
      <c r="F23" s="57" t="s">
        <v>9</v>
      </c>
    </row>
    <row r="24" spans="1:6" ht="32.25" customHeight="1" thickBot="1" x14ac:dyDescent="0.3">
      <c r="A24" s="50">
        <f t="shared" si="0"/>
        <v>15</v>
      </c>
      <c r="B24" s="51"/>
      <c r="C24" s="58" t="s">
        <v>29</v>
      </c>
      <c r="D24" s="52" t="s">
        <v>30</v>
      </c>
      <c r="E24" s="53"/>
      <c r="F24" s="54" t="s">
        <v>9</v>
      </c>
    </row>
    <row r="25" spans="1:6" ht="16.5" thickBot="1" x14ac:dyDescent="0.3">
      <c r="A25" s="76"/>
      <c r="B25" s="36"/>
      <c r="C25" s="37" t="s">
        <v>36</v>
      </c>
      <c r="D25" s="38"/>
      <c r="E25" s="39"/>
      <c r="F25" s="77"/>
    </row>
    <row r="26" spans="1:6" ht="30.75" customHeight="1" thickBot="1" x14ac:dyDescent="0.3">
      <c r="A26" s="40">
        <v>16</v>
      </c>
      <c r="B26" s="41"/>
      <c r="C26" s="42" t="s">
        <v>37</v>
      </c>
      <c r="D26" s="42" t="s">
        <v>38</v>
      </c>
      <c r="E26" s="43"/>
      <c r="F26" s="44" t="s">
        <v>9</v>
      </c>
    </row>
    <row r="27" spans="1:6" ht="16.5" thickBot="1" x14ac:dyDescent="0.3">
      <c r="A27" s="76"/>
      <c r="B27" s="36"/>
      <c r="C27" s="59"/>
      <c r="D27" s="38"/>
      <c r="E27" s="39"/>
      <c r="F27" s="77"/>
    </row>
    <row r="28" spans="1:6" s="18" customFormat="1" ht="20.100000000000001" customHeight="1" x14ac:dyDescent="0.2">
      <c r="A28" s="60"/>
      <c r="B28" s="61"/>
      <c r="C28" s="62" t="s">
        <v>5</v>
      </c>
      <c r="D28" s="61"/>
      <c r="E28" s="63">
        <f>SUM(E8:E26)</f>
        <v>0</v>
      </c>
      <c r="F28" s="64"/>
    </row>
    <row r="29" spans="1:6" s="18" customFormat="1" ht="20.100000000000001" customHeight="1" x14ac:dyDescent="0.2">
      <c r="A29" s="65"/>
      <c r="B29" s="15"/>
      <c r="C29" s="16" t="s">
        <v>10</v>
      </c>
      <c r="D29" s="15"/>
      <c r="E29" s="17">
        <f>E28*0.05</f>
        <v>0</v>
      </c>
      <c r="F29" s="66"/>
    </row>
    <row r="30" spans="1:6" s="22" customFormat="1" ht="20.100000000000001" customHeight="1" x14ac:dyDescent="0.25">
      <c r="A30" s="67"/>
      <c r="B30" s="19"/>
      <c r="C30" s="20" t="s">
        <v>8</v>
      </c>
      <c r="D30" s="19"/>
      <c r="E30" s="21">
        <f>E28+E29</f>
        <v>0</v>
      </c>
      <c r="F30" s="68"/>
    </row>
    <row r="31" spans="1:6" s="18" customFormat="1" ht="20.100000000000001" customHeight="1" x14ac:dyDescent="0.2">
      <c r="A31" s="69"/>
      <c r="B31" s="23"/>
      <c r="C31" s="16" t="s">
        <v>6</v>
      </c>
      <c r="D31" s="24"/>
      <c r="E31" s="25">
        <f>E30*0.18</f>
        <v>0</v>
      </c>
      <c r="F31" s="66"/>
    </row>
    <row r="32" spans="1:6" s="18" customFormat="1" ht="20.100000000000001" customHeight="1" thickBot="1" x14ac:dyDescent="0.25">
      <c r="A32" s="70"/>
      <c r="B32" s="71"/>
      <c r="C32" s="72" t="s">
        <v>7</v>
      </c>
      <c r="D32" s="73"/>
      <c r="E32" s="74">
        <f>E30+E31</f>
        <v>0</v>
      </c>
      <c r="F32" s="75"/>
    </row>
  </sheetData>
  <mergeCells count="1">
    <mergeCell ref="A3:F3"/>
  </mergeCells>
  <pageMargins left="0.11811023622047245" right="0.11811023622047245" top="0.74803149606299213" bottom="0.74803149606299213" header="0.31496062992125984" footer="0.31496062992125984"/>
  <pageSetup paperSize="9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по объектам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2014-03-14T07:19:19Z</dcterms:modified>
</cp:coreProperties>
</file>